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<sst xmlns="http://schemas.openxmlformats.org/spreadsheetml/2006/main" count="114" uniqueCount="70">
  <si>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</si>
  <si>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</si>
  <si>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</si>
  <si>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MS Brno</t>
  </si>
  <si>
    <t>Datum:  </t>
  </si>
  <si>
    <t>6.4.2024</t>
  </si>
  <si>
    <t>Domácí</t>
  </si>
  <si>
    <t>KK Moravská Slávia Brno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</si>
  <si>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</si>
  <si>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</si>
  <si>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</si>
  <si>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</si>
  <si>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</si>
  <si>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</si>
  <si>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</si>
  <si>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</si>
  <si>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</si>
  <si>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</si>
  <si>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</si>
  <si>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</si>
  <si>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</si>
  <si>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</si>
  <si>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Marek</t>
  </si>
  <si>
    <t>Stanislav</t>
  </si>
  <si>
    <t>Pavel</t>
  </si>
  <si>
    <t>Košťál</t>
  </si>
  <si>
    <t>Martin</t>
  </si>
  <si>
    <t>Šenkýř</t>
  </si>
  <si>
    <t>Zatyko</t>
  </si>
  <si>
    <t>Radek</t>
  </si>
  <si>
    <t>Michal</t>
  </si>
  <si>
    <t>Hanuš</t>
  </si>
  <si>
    <t>Bezruč</t>
  </si>
  <si>
    <t>Jiří</t>
  </si>
  <si>
    <t>Antoš</t>
  </si>
  <si>
    <t>Laga</t>
  </si>
  <si>
    <t>Klika</t>
  </si>
  <si>
    <t>Žáček</t>
  </si>
  <si>
    <t>Milan</t>
  </si>
  <si>
    <t>Přemysl</t>
  </si>
  <si>
    <t>Celkový výkon družstva  </t>
  </si>
  <si>
    <t>Vedoucí družstva         Jméno:</t>
  </si>
  <si>
    <t>Milan Klika</t>
  </si>
  <si>
    <t>Bodový zisk</t>
  </si>
  <si>
    <t>Přemysl Žáček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</si>
  <si>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</si>
  <si>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</si>
  <si>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</si>
  <si>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</si>
  <si>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</si>
  <si>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</si>
  <si>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</si>
  <si>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</si>
  <si>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</si>
  <si>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</si>
  <si>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17:40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</si>
  <si>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</si>
  <si>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</si>
  <si>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</si>
  <si>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</si>
  <si>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</si>
  <si>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</si>
  <si>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</si>
  <si>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</si>
  <si>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</si>
  <si>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</si>
  <si>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</si>
  <si>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</si>
  <si>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</si>
  <si>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6.4.2024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</si>
</sst>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53</v>
      </c>
      <c r="F8" s="12">
        <v>1</v>
      </c>
      <c r="G8" s="13">
        <f>IF(AND(ISBLANK(D8),ISBLANK(E8)),"",D8+E8)</f>
        <v>156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53</v>
      </c>
      <c r="P8" s="12">
        <v>1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76</v>
      </c>
      <c r="P9" s="18">
        <v>0</v>
      </c>
      <c r="Q9" s="19">
        <f>IF(AND(ISBLANK(N9),ISBLANK(O9)),"",N9+O9)</f>
        <v>165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36</v>
      </c>
      <c r="F10" s="18">
        <v>2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2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34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36</v>
      </c>
      <c r="P11" s="23">
        <v>5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20071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177</v>
      </c>
      <c r="F12" s="28">
        <f>IF(ISNUMBER($G12),SUM(F8:F11),"")</f>
        <v>5</v>
      </c>
      <c r="G12" s="29">
        <f>IF(SUM($G8:$G11)+SUM($Q8:$Q11)&gt;0,SUM(G8:G11),"")</f>
        <v>558</v>
      </c>
      <c r="H12" s="27">
        <f>IF(ISNUMBER($G12),SUM(H8:H11),"")</f>
        <v>1</v>
      </c>
      <c r="I12" s="99"/>
      <c r="K12" s="96">
        <v>6779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208</v>
      </c>
      <c r="P12" s="28">
        <f>IF(ISNUMBER($G12),SUM(P8:P11),"")</f>
        <v>8</v>
      </c>
      <c r="Q12" s="29">
        <f>IF(SUM($G8:$G11)+SUM($Q8:$Q11)&gt;0,SUM(Q8:Q11),"")</f>
        <v>575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44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107</v>
      </c>
      <c r="O13" s="12">
        <v>62</v>
      </c>
      <c r="P13" s="12">
        <v>2</v>
      </c>
      <c r="Q13" s="13">
        <f>IF(AND(ISBLANK(N13),ISBLANK(O13)),"",N13+O13)</f>
        <v>169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57</v>
      </c>
      <c r="P14" s="18">
        <v>0</v>
      </c>
      <c r="Q14" s="19">
        <f>IF(AND(ISBLANK(N14),ISBLANK(O14)),"",N14+O14)</f>
        <v>156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102</v>
      </c>
      <c r="E15" s="18">
        <v>53</v>
      </c>
      <c r="F15" s="18">
        <v>1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105</v>
      </c>
      <c r="O15" s="18">
        <v>35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53</v>
      </c>
      <c r="P16" s="23">
        <v>2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564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412</v>
      </c>
      <c r="O17" s="28">
        <f>IF(ISNUMBER($G17),SUM(O13:O16),"")</f>
        <v>207</v>
      </c>
      <c r="P17" s="28">
        <f>IF(ISNUMBER($G17),SUM(P13:P16),"")</f>
        <v>4</v>
      </c>
      <c r="Q17" s="29">
        <f>IF(SUM($G13:$G16)+SUM($Q13:$Q16)&gt;0,SUM(Q13:Q16),"")</f>
        <v>619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93</v>
      </c>
      <c r="E18" s="12">
        <v>44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95</v>
      </c>
      <c r="O18" s="12">
        <v>62</v>
      </c>
      <c r="P18" s="12">
        <v>0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45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52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52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90</v>
      </c>
      <c r="O20" s="18">
        <v>27</v>
      </c>
      <c r="P20" s="18">
        <v>5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62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53</v>
      </c>
      <c r="P21" s="23">
        <v>3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203</v>
      </c>
      <c r="F22" s="28">
        <f>IF(ISNUMBER($G22),SUM(F18:F21),"")</f>
        <v>1</v>
      </c>
      <c r="G22" s="29">
        <f>IF(SUM($G18:$G21)+SUM($Q18:$Q21)&gt;0,SUM(G18:G21),"")</f>
        <v>569</v>
      </c>
      <c r="H22" s="27">
        <f>IF(ISNUMBER($G22),SUM(H18:H21),"")</f>
        <v>2</v>
      </c>
      <c r="I22" s="99"/>
      <c r="K22" s="96">
        <v>12806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194</v>
      </c>
      <c r="P22" s="28">
        <f>IF(ISNUMBER($G22),SUM(P18:P21),"")</f>
        <v>8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63</v>
      </c>
      <c r="F23" s="12">
        <v>1</v>
      </c>
      <c r="G23" s="13">
        <f>IF(AND(ISBLANK(D23),ISBLANK(E23)),"",D23+E23)</f>
        <v>169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105</v>
      </c>
      <c r="O23" s="12">
        <v>52</v>
      </c>
      <c r="P23" s="12">
        <v>0</v>
      </c>
      <c r="Q23" s="13">
        <f>IF(AND(ISBLANK(N23),ISBLANK(O23)),"",N23+O23)</f>
        <v>157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42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49</v>
      </c>
      <c r="P24" s="18">
        <v>1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63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94</v>
      </c>
      <c r="O25" s="18">
        <v>53</v>
      </c>
      <c r="P25" s="18">
        <v>1</v>
      </c>
      <c r="Q25" s="19">
        <f>IF(AND(ISBLANK(N25),ISBLANK(O25)),"",N25+O25)</f>
        <v>147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54</v>
      </c>
      <c r="F26" s="23">
        <v>0</v>
      </c>
      <c r="G26" s="24">
        <f>IF(AND(ISBLANK(D26),ISBLANK(E26)),"",D26+E26)</f>
        <v>157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63</v>
      </c>
      <c r="P26" s="23">
        <v>0</v>
      </c>
      <c r="Q26" s="24">
        <f>IF(AND(ISBLANK(N26),ISBLANK(O26)),"",N26+O26)</f>
        <v>157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222</v>
      </c>
      <c r="F27" s="28">
        <f>IF(ISNUMBER($G27),SUM(F23:F26),"")</f>
        <v>2</v>
      </c>
      <c r="G27" s="29">
        <f>IF(SUM($G23:$G26)+SUM($Q23:$Q26)&gt;0,SUM(G23:G26),"")</f>
        <v>618</v>
      </c>
      <c r="H27" s="27">
        <f>IF(ISNUMBER($G27),SUM(H23:H26),"")</f>
        <v>2.5</v>
      </c>
      <c r="I27" s="99"/>
      <c r="K27" s="96">
        <v>21445</v>
      </c>
      <c r="L27" s="97"/>
      <c r="M27" s="26" t="s">
        <v>18</v>
      </c>
      <c r="N27" s="27">
        <f>IF(ISNUMBER($G27),SUM(N23:N26),"")</f>
        <v>401</v>
      </c>
      <c r="O27" s="28">
        <f>IF(ISNUMBER($G27),SUM(O23:O26),"")</f>
        <v>217</v>
      </c>
      <c r="P27" s="28">
        <f>IF(ISNUMBER($G27),SUM(P23:P26),"")</f>
        <v>2</v>
      </c>
      <c r="Q27" s="29">
        <f>IF(SUM($G23:$G26)+SUM($Q23:$Q26)&gt;0,SUM(Q23:Q26),"")</f>
        <v>618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101</v>
      </c>
      <c r="E28" s="12">
        <v>35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104</v>
      </c>
      <c r="O28" s="12">
        <v>49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45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95</v>
      </c>
      <c r="E30" s="18">
        <v>35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100</v>
      </c>
      <c r="O30" s="18">
        <v>43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43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34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157</v>
      </c>
      <c r="F32" s="28">
        <f>IF(ISNUMBER($G32),SUM(F28:F31),"")</f>
        <v>5</v>
      </c>
      <c r="G32" s="29">
        <f>IF(SUM($G28:$G31)+SUM($Q28:$Q31)&gt;0,SUM(G28:G31),"")</f>
        <v>525</v>
      </c>
      <c r="H32" s="27">
        <f>IF(ISNUMBER($G32),SUM(H28:H31),"")</f>
        <v>0</v>
      </c>
      <c r="I32" s="99"/>
      <c r="K32" s="96">
        <v>21489</v>
      </c>
      <c r="L32" s="97"/>
      <c r="M32" s="26" t="s">
        <v>18</v>
      </c>
      <c r="N32" s="27">
        <f>IF(ISNUMBER($G32),SUM(N28:N31),"")</f>
        <v>404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575</v>
      </c>
      <c r="R32" s="27">
        <f>IF(ISNUMBER($G32),SUM(R28:R31),"")</f>
        <v>4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93</v>
      </c>
      <c r="E33" s="12">
        <v>61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104</v>
      </c>
      <c r="O33" s="12">
        <v>44</v>
      </c>
      <c r="P33" s="12">
        <v>2</v>
      </c>
      <c r="Q33" s="13">
        <f>IF(AND(ISBLANK(N33),ISBLANK(O33)),"",N33+O33)</f>
        <v>148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50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45</v>
      </c>
      <c r="P34" s="18">
        <v>2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105</v>
      </c>
      <c r="E35" s="18">
        <v>52</v>
      </c>
      <c r="F35" s="18">
        <v>1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82</v>
      </c>
      <c r="O35" s="18">
        <v>54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52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215</v>
      </c>
      <c r="F37" s="28">
        <f>IF(ISNUMBER($G37),SUM(F33:F36),"")</f>
        <v>2</v>
      </c>
      <c r="G37" s="29">
        <f>IF(SUM($G33:$G36)+SUM($Q33:$Q36)&gt;0,SUM(G33:G36),"")</f>
        <v>589</v>
      </c>
      <c r="H37" s="27">
        <f>IF(ISNUMBER($G37),SUM(H33:H36),"")</f>
        <v>3</v>
      </c>
      <c r="I37" s="99"/>
      <c r="K37" s="96">
        <v>10409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187</v>
      </c>
      <c r="P37" s="28">
        <f>IF(ISNUMBER($G37),SUM(P33:P36),"")</f>
        <v>7</v>
      </c>
      <c r="Q37" s="29">
        <f>IF(SUM($G33:$G36)+SUM($Q33:$Q36)&gt;0,SUM(Q33:Q36),"")</f>
        <v>568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2263</v>
      </c>
      <c r="E39" s="34">
        <f>IF(ISNUMBER($G39),SUM(E12,E17,E22,E27,E32,E37),"")</f>
        <v>1160</v>
      </c>
      <c r="F39" s="34">
        <f>IF(ISNUMBER($G39),SUM(F12,F17,F22,F27,F32,F37),"")</f>
        <v>18</v>
      </c>
      <c r="G39" s="35">
        <f>IF(SUM($G$8:$G$37)+SUM($Q$8:$Q$37)&gt;0,SUM(G12,G17,G22,G27,G32,G37),"")</f>
        <v>3423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2325</v>
      </c>
      <c r="O39" s="34">
        <f>IF(ISNUMBER($G39),SUM(O12,O17,O22,O27,O32,O37),"")</f>
        <v>1184</v>
      </c>
      <c r="P39" s="34">
        <f>IF(ISNUMBER($G39),SUM(P12,P17,P22,P27,P32,P37),"")</f>
        <v>33</v>
      </c>
      <c r="Q39" s="35">
        <f>IF(SUM($G$8:$G$37)+SUM($Q$8:$Q$37)&gt;0,SUM(Q12,Q17,Q22,Q27,Q32,Q37),"")</f>
        <v>3509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3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Unie Hlubina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20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2024-04-06T19:03:31Z</dcterms:modified>
</cp:coreProperties>
</file>